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ichal.spacek\Desktop\"/>
    </mc:Choice>
  </mc:AlternateContent>
  <xr:revisionPtr revIDLastSave="0" documentId="8_{4FB5C057-D6C4-4431-955F-9EACEFE416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říloha č. 3 - Statistická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B27" i="1"/>
  <c r="B26" i="1"/>
</calcChain>
</file>

<file path=xl/sharedStrings.xml><?xml version="1.0" encoding="utf-8"?>
<sst xmlns="http://schemas.openxmlformats.org/spreadsheetml/2006/main" count="45" uniqueCount="42">
  <si>
    <t>Identifikátor služby:</t>
  </si>
  <si>
    <t>[VYPLNIT]</t>
  </si>
  <si>
    <t>Název služby:</t>
  </si>
  <si>
    <t>Druh služby (dle dotačního řízení 2026):</t>
  </si>
  <si>
    <t>Kapacita služby dle Pověření pro rok 2026 - Pověření MPSV ČR</t>
  </si>
  <si>
    <t>Číslo řádku</t>
  </si>
  <si>
    <t>Ukazatel (Statistické údaje)</t>
  </si>
  <si>
    <t>2025 (Skutečnost)</t>
  </si>
  <si>
    <t>2026 (Pověření MPSV)</t>
  </si>
  <si>
    <t>2027 (PLÁN Sítě B)</t>
  </si>
  <si>
    <t>Celkový počet uživatelů (unikátní RČ)</t>
  </si>
  <si>
    <t>- z toho: pobytová forma</t>
  </si>
  <si>
    <t>- z toho: terénní forma</t>
  </si>
  <si>
    <t>- z toho: ambulantní forma</t>
  </si>
  <si>
    <t>Počet hodin přímé práce / rok (CELKEM)</t>
  </si>
  <si>
    <t>- z toho: v terénní formě</t>
  </si>
  <si>
    <t>- z toho: v ambulantní formě</t>
  </si>
  <si>
    <t>Počet lůžek (kapacita dle registrace/pověření)</t>
  </si>
  <si>
    <t>Maximální denní okamžitá kapacita</t>
  </si>
  <si>
    <t>Průměrná denní kapacita (Využitá/Obložnost)</t>
  </si>
  <si>
    <t>Tísňová péče - počet hovorů</t>
  </si>
  <si>
    <t>Tísňová péče - počet hodin hovorů</t>
  </si>
  <si>
    <t>Tísňová péče - počet výjezdů za uživateli</t>
  </si>
  <si>
    <t>Počet odmítnutých zájemců (kapacitní důvody)</t>
  </si>
  <si>
    <t>Počet pracovních úvazků v přímé péči (FTE)</t>
  </si>
  <si>
    <t>HODNOTÍCÍ VZORCE (Dle Metodiky a Instrukce):</t>
  </si>
  <si>
    <t>Ukazatel</t>
  </si>
  <si>
    <t>Výpočetní vzorec</t>
  </si>
  <si>
    <t>Výsledek (v %)</t>
  </si>
  <si>
    <t>Limitní hodnota</t>
  </si>
  <si>
    <t>Efektivita přímé práce (v %)</t>
  </si>
  <si>
    <t>min. 60 %</t>
  </si>
  <si>
    <t>Obložnost lůžek (v %)</t>
  </si>
  <si>
    <t>min. 90 %</t>
  </si>
  <si>
    <t>Meziroční index nákladovosti (2027 vs 2026)</t>
  </si>
  <si>
    <t>max. 105 %</t>
  </si>
  <si>
    <t>METODICKÉ POKYNY K VYPLNĚNÍ:</t>
  </si>
  <si>
    <t>- Rok 2026: Musí přesně odpovídat hodnotám ve vašem aktuálním Pověření MPSV.</t>
  </si>
  <si>
    <t>- Rok 2027: Plánované kapacity (lůžka/úvazky) musí být shodné s rokem 2026 (pro stávající služby).</t>
  </si>
  <si>
    <t>- Výpočet efektivity: Vzorec uvažuje fond 1700 hodin na 1 plný úvazek přímé péče.</t>
  </si>
  <si>
    <t>- Výpočet obložnosti: Vyplňují pouze pobytové služby (AD, TK, DZR, atd.).</t>
  </si>
  <si>
    <t>Příloha č.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</si>
</sst>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2" borderId="1" xfId="0" applyFont="1" applyFill="1" applyBorder="1"/>
    <xf numFmtId="0" fontId="2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34"/>
  <sheetViews>
    <sheetView tabSelected="1" workbookViewId="0"/>
  </sheetViews>
  <sheetFormatPr defaultColWidth="12.54296875" defaultRowHeight="15.75" customHeight="1" x14ac:dyDescent="0.25"/>
  <cols>
    <col min="1" max="1" width="86.26953125" bestFit="1" customWidth="1"/>
    <col min="2" max="2" width="40.54296875" bestFit="1" customWidth="1"/>
    <col min="3" max="3" width="16.26953125" bestFit="1" customWidth="1"/>
    <col min="4" max="4" width="20" bestFit="1" customWidth="1"/>
    <col min="5" max="5" width="17.54296875" bestFit="1" customWidth="1"/>
  </cols>
  <sheetData>
    <row r="1" spans="1:5" ht="15.75" customHeight="1" x14ac:dyDescent="0.25">
      <c r="A1" t="s">
        <v>41</v>
      </c>
    </row>
    <row r="2" spans="1:5" ht="13" x14ac:dyDescent="0.3">
      <c r="A2" s="5" t="s">
        <v>0</v>
      </c>
      <c r="B2" s="2" t="s">
        <v>1</v>
      </c>
      <c r="C2" s="3"/>
      <c r="D2" s="3"/>
      <c r="E2" s="3"/>
    </row>
    <row r="3" spans="1:5" ht="13" x14ac:dyDescent="0.3">
      <c r="A3" s="5" t="s">
        <v>2</v>
      </c>
      <c r="B3" s="2" t="s">
        <v>1</v>
      </c>
      <c r="C3" s="3"/>
      <c r="D3" s="3"/>
      <c r="E3" s="3"/>
    </row>
    <row r="4" spans="1:5" ht="13" x14ac:dyDescent="0.3">
      <c r="A4" s="5" t="s">
        <v>3</v>
      </c>
      <c r="B4" s="2" t="s">
        <v>1</v>
      </c>
      <c r="C4" s="3"/>
      <c r="D4" s="3"/>
      <c r="E4" s="3"/>
    </row>
    <row r="5" spans="1:5" ht="13" x14ac:dyDescent="0.3">
      <c r="A5" s="5" t="s">
        <v>4</v>
      </c>
      <c r="B5" s="2" t="s">
        <v>1</v>
      </c>
      <c r="C5" s="3"/>
      <c r="D5" s="3"/>
      <c r="E5" s="3"/>
    </row>
    <row r="6" spans="1:5" ht="15.75" customHeight="1" x14ac:dyDescent="0.25">
      <c r="A6" s="3"/>
      <c r="B6" s="3"/>
      <c r="C6" s="3"/>
      <c r="D6" s="3"/>
      <c r="E6" s="3"/>
    </row>
    <row r="7" spans="1:5" ht="13" x14ac:dyDescent="0.3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</row>
    <row r="8" spans="1:5" ht="12.5" x14ac:dyDescent="0.25">
      <c r="A8" s="2">
        <v>1</v>
      </c>
      <c r="B8" s="2" t="s">
        <v>10</v>
      </c>
      <c r="C8" s="3"/>
      <c r="D8" s="3"/>
      <c r="E8" s="3"/>
    </row>
    <row r="9" spans="1:5" ht="12.5" x14ac:dyDescent="0.25">
      <c r="A9" s="2">
        <v>2</v>
      </c>
      <c r="B9" s="2" t="s">
        <v>11</v>
      </c>
      <c r="C9" s="3"/>
      <c r="D9" s="3"/>
      <c r="E9" s="3"/>
    </row>
    <row r="10" spans="1:5" ht="12.5" x14ac:dyDescent="0.25">
      <c r="A10" s="2">
        <v>3</v>
      </c>
      <c r="B10" s="2" t="s">
        <v>12</v>
      </c>
      <c r="C10" s="3"/>
      <c r="D10" s="3"/>
      <c r="E10" s="3"/>
    </row>
    <row r="11" spans="1:5" ht="12.5" x14ac:dyDescent="0.25">
      <c r="A11" s="2">
        <v>4</v>
      </c>
      <c r="B11" s="2" t="s">
        <v>13</v>
      </c>
      <c r="C11" s="3"/>
      <c r="D11" s="3"/>
      <c r="E11" s="3"/>
    </row>
    <row r="12" spans="1:5" ht="12.5" x14ac:dyDescent="0.25">
      <c r="A12" s="2">
        <v>5</v>
      </c>
      <c r="B12" s="2" t="s">
        <v>14</v>
      </c>
      <c r="C12" s="3"/>
      <c r="D12" s="3"/>
      <c r="E12" s="3"/>
    </row>
    <row r="13" spans="1:5" ht="12.5" x14ac:dyDescent="0.25">
      <c r="A13" s="2">
        <v>6</v>
      </c>
      <c r="B13" s="2" t="s">
        <v>15</v>
      </c>
      <c r="C13" s="3"/>
      <c r="D13" s="3"/>
      <c r="E13" s="3"/>
    </row>
    <row r="14" spans="1:5" ht="12.5" x14ac:dyDescent="0.25">
      <c r="A14" s="2">
        <v>7</v>
      </c>
      <c r="B14" s="2" t="s">
        <v>16</v>
      </c>
      <c r="C14" s="3"/>
      <c r="D14" s="3"/>
      <c r="E14" s="3"/>
    </row>
    <row r="15" spans="1:5" ht="12.5" x14ac:dyDescent="0.25">
      <c r="A15" s="2">
        <v>8</v>
      </c>
      <c r="B15" s="2" t="s">
        <v>17</v>
      </c>
      <c r="C15" s="3"/>
      <c r="D15" s="3"/>
      <c r="E15" s="3"/>
    </row>
    <row r="16" spans="1:5" ht="12.5" x14ac:dyDescent="0.25">
      <c r="A16" s="2">
        <v>9</v>
      </c>
      <c r="B16" s="2" t="s">
        <v>18</v>
      </c>
      <c r="C16" s="3"/>
      <c r="D16" s="3"/>
      <c r="E16" s="3"/>
    </row>
    <row r="17" spans="1:5" ht="12.5" x14ac:dyDescent="0.25">
      <c r="A17" s="2">
        <v>10</v>
      </c>
      <c r="B17" s="2" t="s">
        <v>19</v>
      </c>
      <c r="C17" s="3"/>
      <c r="D17" s="3"/>
      <c r="E17" s="3"/>
    </row>
    <row r="18" spans="1:5" ht="12.5" x14ac:dyDescent="0.25">
      <c r="A18" s="2">
        <v>11</v>
      </c>
      <c r="B18" s="2" t="s">
        <v>20</v>
      </c>
      <c r="C18" s="3"/>
      <c r="D18" s="3"/>
      <c r="E18" s="3"/>
    </row>
    <row r="19" spans="1:5" ht="12.5" x14ac:dyDescent="0.25">
      <c r="A19" s="2">
        <v>12</v>
      </c>
      <c r="B19" s="2" t="s">
        <v>21</v>
      </c>
      <c r="C19" s="3"/>
      <c r="D19" s="3"/>
      <c r="E19" s="3"/>
    </row>
    <row r="20" spans="1:5" ht="12.5" x14ac:dyDescent="0.25">
      <c r="A20" s="2">
        <v>13</v>
      </c>
      <c r="B20" s="2" t="s">
        <v>22</v>
      </c>
      <c r="C20" s="3"/>
      <c r="D20" s="3"/>
      <c r="E20" s="3"/>
    </row>
    <row r="21" spans="1:5" ht="12.5" x14ac:dyDescent="0.25">
      <c r="A21" s="2">
        <v>14</v>
      </c>
      <c r="B21" s="2" t="s">
        <v>23</v>
      </c>
      <c r="C21" s="3"/>
      <c r="D21" s="3"/>
      <c r="E21" s="3"/>
    </row>
    <row r="22" spans="1:5" ht="12.5" x14ac:dyDescent="0.25">
      <c r="A22" s="2">
        <v>15</v>
      </c>
      <c r="B22" s="2" t="s">
        <v>24</v>
      </c>
      <c r="C22" s="3"/>
      <c r="D22" s="3"/>
      <c r="E22" s="3"/>
    </row>
    <row r="24" spans="1:5" ht="12.5" x14ac:dyDescent="0.25">
      <c r="A24" s="1" t="s">
        <v>25</v>
      </c>
    </row>
    <row r="25" spans="1:5" ht="12.5" x14ac:dyDescent="0.25">
      <c r="A25" s="1" t="s">
        <v>26</v>
      </c>
      <c r="B25" s="1" t="s">
        <v>27</v>
      </c>
      <c r="C25" s="1" t="s">
        <v>28</v>
      </c>
      <c r="D25" s="1" t="s">
        <v>29</v>
      </c>
    </row>
    <row r="26" spans="1:5" ht="12.5" x14ac:dyDescent="0.25">
      <c r="A26" s="1" t="s">
        <v>30</v>
      </c>
      <c r="B26" s="1" t="e">
        <f>(Ř5) / (Ř15 * 1700) * 100</f>
        <v>#NAME?</v>
      </c>
      <c r="D26" s="1" t="s">
        <v>31</v>
      </c>
    </row>
    <row r="27" spans="1:5" ht="12.5" x14ac:dyDescent="0.25">
      <c r="A27" s="1" t="s">
        <v>32</v>
      </c>
      <c r="B27" s="1" t="e">
        <f>(Ř10 / Ř8) * 100</f>
        <v>#NAME?</v>
      </c>
      <c r="D27" s="1" t="s">
        <v>33</v>
      </c>
    </row>
    <row r="28" spans="1:5" ht="12.5" x14ac:dyDescent="0.25">
      <c r="A28" s="1" t="s">
        <v>34</v>
      </c>
      <c r="B28" s="1" t="e">
        <f>(Nklady_2027/Kap_2027) / (Nklady_2026/Kap_2026)</f>
        <v>#NAME?</v>
      </c>
      <c r="D28" s="1" t="s">
        <v>35</v>
      </c>
    </row>
    <row r="30" spans="1:5" ht="12.5" x14ac:dyDescent="0.25">
      <c r="A30" s="1" t="s">
        <v>36</v>
      </c>
    </row>
    <row r="31" spans="1:5" ht="12.5" x14ac:dyDescent="0.25">
      <c r="A31" s="1" t="s">
        <v>37</v>
      </c>
    </row>
    <row r="32" spans="1:5" ht="12.5" x14ac:dyDescent="0.25">
      <c r="A32" s="1" t="s">
        <v>38</v>
      </c>
    </row>
    <row r="33" spans="1:1" ht="12.5" x14ac:dyDescent="0.25">
      <c r="A33" s="1" t="s">
        <v>39</v>
      </c>
    </row>
    <row r="34" spans="1:1" ht="12.5" x14ac:dyDescent="0.25">
      <c r="A34" s="1" t="s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3 - Statistická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Špaček Michal Ing. (MPSV)</dc:creator>
  <cp:lastModifiedBy>Špaček Michal Ing. (MPSV)</cp:lastModifiedBy>
  <dcterms:created xsi:type="dcterms:W3CDTF">2026-05-25T09:44:07Z</dcterms:created>
  <dcterms:modified xsi:type="dcterms:W3CDTF">2026-05-29T08:14:40Z</dcterms:modified>
</cp:coreProperties>
</file>